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G26" i="1"/>
  <c r="I26" i="1" s="1"/>
  <c r="J26" i="1"/>
  <c r="J32" i="1" l="1"/>
  <c r="J33" i="1"/>
  <c r="J27" i="1"/>
  <c r="J21" i="1"/>
  <c r="J11" i="1"/>
  <c r="J12" i="1"/>
  <c r="J13" i="1"/>
  <c r="J14" i="1"/>
  <c r="J10" i="1"/>
  <c r="I28" i="1" l="1"/>
  <c r="G28" i="1"/>
  <c r="H32" i="1"/>
  <c r="H33" i="1"/>
  <c r="H34" i="1" s="1"/>
  <c r="H27" i="1"/>
  <c r="H28" i="1" s="1"/>
  <c r="G32" i="1"/>
  <c r="G33" i="1"/>
  <c r="G34" i="1" s="1"/>
  <c r="G27" i="1"/>
  <c r="H21" i="1"/>
  <c r="H22" i="1" s="1"/>
  <c r="G21" i="1"/>
  <c r="H15" i="1"/>
  <c r="H11" i="1"/>
  <c r="H12" i="1"/>
  <c r="H13" i="1"/>
  <c r="H14" i="1"/>
  <c r="H16" i="1" s="1"/>
  <c r="H10" i="1"/>
  <c r="G15" i="1"/>
  <c r="G11" i="1"/>
  <c r="G12" i="1"/>
  <c r="G13" i="1"/>
  <c r="G14" i="1"/>
  <c r="G16" i="1" s="1"/>
  <c r="G10" i="1"/>
  <c r="I27" i="1" l="1"/>
  <c r="G22" i="1"/>
  <c r="C39" i="1" s="1"/>
  <c r="I21" i="1"/>
  <c r="I22" i="1" s="1"/>
  <c r="I32" i="1"/>
  <c r="C40" i="1"/>
  <c r="I33" i="1"/>
  <c r="I34" i="1" s="1"/>
  <c r="I11" i="1"/>
  <c r="I13" i="1"/>
  <c r="C38" i="1"/>
  <c r="I14" i="1"/>
  <c r="I16" i="1" s="1"/>
  <c r="I10" i="1"/>
  <c r="C41" i="1"/>
  <c r="I15" i="1"/>
  <c r="I12" i="1"/>
  <c r="C42" i="1" l="1"/>
</calcChain>
</file>

<file path=xl/sharedStrings.xml><?xml version="1.0" encoding="utf-8"?>
<sst xmlns="http://schemas.openxmlformats.org/spreadsheetml/2006/main" count="67" uniqueCount="37">
  <si>
    <t>NOMBRE DE LA EMPRESA</t>
  </si>
  <si>
    <t>CIF</t>
  </si>
  <si>
    <t>DIRECCIÓN</t>
  </si>
  <si>
    <t>Servicio a Pacientes</t>
  </si>
  <si>
    <t>Estimación primer año</t>
  </si>
  <si>
    <t>Estimación segundo año</t>
  </si>
  <si>
    <t>Precio Unitario Maximo(impuestos no incluidos)</t>
  </si>
  <si>
    <t>Estimación tercer año</t>
  </si>
  <si>
    <t>Duración inicial (2 años)</t>
  </si>
  <si>
    <t>prorroga (1 año)</t>
  </si>
  <si>
    <t>TOTAL</t>
  </si>
  <si>
    <t>Desayuno</t>
  </si>
  <si>
    <t>Comida</t>
  </si>
  <si>
    <t>Merienda</t>
  </si>
  <si>
    <t>Cena</t>
  </si>
  <si>
    <t>Barquetas</t>
  </si>
  <si>
    <t>TOTAL SERVICIO A PACIENTES</t>
  </si>
  <si>
    <t>Servicio de comedor</t>
  </si>
  <si>
    <t>Comida y cena</t>
  </si>
  <si>
    <t>TOTAL SERVICIO COMEDOR</t>
  </si>
  <si>
    <t>Servicio especial de desayuno</t>
  </si>
  <si>
    <t>Servicios Especiales</t>
  </si>
  <si>
    <t>TOTAL SERVICIO SPECIAL DESAYUNO</t>
  </si>
  <si>
    <t>Servicio Especial Comida/DEsayuno con servicio de Camarero:</t>
  </si>
  <si>
    <t>Comida con camarero Opción A</t>
  </si>
  <si>
    <t>Comida con camarero opción B</t>
  </si>
  <si>
    <t>TOTAL SERVICIO ESPECIAL CON CAMARERO</t>
  </si>
  <si>
    <t>Precio Unitario Ofertado (impuestos no incluidos)</t>
  </si>
  <si>
    <t>Prorroga (1 año)</t>
  </si>
  <si>
    <t>TOTAL SERVICIO ESPECIAL DESAYUNO</t>
  </si>
  <si>
    <t>Importe duración incial (impuesto/s indirecto/s no incluido/s)</t>
  </si>
  <si>
    <t>IMPORTE A INCLUIR EN LA APLICACIÓN</t>
  </si>
  <si>
    <t>Verificación de la oferta</t>
  </si>
  <si>
    <t>OFERTA ECONÓMICA  - LOTE 2</t>
  </si>
  <si>
    <t>Servicio Especial Desayuno en Zona Institucional</t>
  </si>
  <si>
    <t>Aportes y productos fuera de la pensión alimenticia</t>
  </si>
  <si>
    <t>Servicio Especial Desayuno/meriendas en zona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</si>
</sst>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5"/>
      </left>
      <right/>
      <top/>
      <bottom/>
      <diagonal/>
    </border>
    <border>
      <left style="thin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 style="medium">
        <color theme="5"/>
      </left>
      <right/>
      <top style="thin">
        <color theme="5"/>
      </top>
      <bottom/>
      <diagonal/>
    </border>
    <border>
      <left style="medium">
        <color theme="5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57">
    <xf numFmtId="0" fontId="0" fillId="0" borderId="0" xfId="0"/>
    <xf numFmtId="0" fontId="0" fillId="0" borderId="0" xfId="0" applyProtection="1"/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164" fontId="2" fillId="2" borderId="4" xfId="1" applyNumberFormat="1" applyFont="1" applyFill="1" applyBorder="1" applyAlignment="1">
      <alignment vertical="center" wrapText="1"/>
    </xf>
    <xf numFmtId="4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0" fontId="0" fillId="0" borderId="3" xfId="0" applyFont="1" applyBorder="1"/>
    <xf numFmtId="43" fontId="0" fillId="3" borderId="3" xfId="1" applyNumberFormat="1" applyFont="1" applyFill="1" applyBorder="1" applyAlignment="1">
      <alignment horizontal="center" vertical="center"/>
    </xf>
    <xf numFmtId="43" fontId="0" fillId="0" borderId="3" xfId="1" applyNumberFormat="1" applyFont="1" applyBorder="1" applyAlignment="1">
      <alignment horizontal="center" vertical="center"/>
    </xf>
    <xf numFmtId="44" fontId="3" fillId="0" borderId="3" xfId="2" applyNumberFormat="1" applyFont="1" applyBorder="1"/>
    <xf numFmtId="0" fontId="0" fillId="0" borderId="7" xfId="0" applyFont="1" applyBorder="1"/>
    <xf numFmtId="0" fontId="0" fillId="0" borderId="0" xfId="0" applyFont="1" applyBorder="1"/>
    <xf numFmtId="43" fontId="0" fillId="0" borderId="0" xfId="0" applyNumberFormat="1" applyFont="1" applyBorder="1"/>
    <xf numFmtId="0" fontId="0" fillId="0" borderId="0" xfId="0" applyFont="1"/>
    <xf numFmtId="0" fontId="0" fillId="0" borderId="8" xfId="0" applyFont="1" applyBorder="1"/>
    <xf numFmtId="0" fontId="0" fillId="0" borderId="9" xfId="0" applyFont="1" applyBorder="1"/>
    <xf numFmtId="0" fontId="2" fillId="2" borderId="10" xfId="0" applyFont="1" applyFill="1" applyBorder="1" applyAlignment="1">
      <alignment vertical="center" wrapText="1"/>
    </xf>
    <xf numFmtId="164" fontId="0" fillId="0" borderId="3" xfId="1" applyNumberFormat="1" applyFont="1" applyBorder="1"/>
    <xf numFmtId="44" fontId="3" fillId="3" borderId="3" xfId="2" applyNumberFormat="1" applyFont="1" applyFill="1" applyBorder="1"/>
    <xf numFmtId="0" fontId="2" fillId="2" borderId="11" xfId="0" applyFont="1" applyFill="1" applyBorder="1" applyAlignment="1">
      <alignment vertical="center" wrapText="1"/>
    </xf>
    <xf numFmtId="0" fontId="0" fillId="0" borderId="3" xfId="0" applyFont="1" applyBorder="1" applyAlignment="1">
      <alignment wrapText="1"/>
    </xf>
    <xf numFmtId="164" fontId="0" fillId="0" borderId="3" xfId="1" applyNumberFormat="1" applyFont="1" applyBorder="1" applyAlignment="1">
      <alignment horizontal="center"/>
    </xf>
    <xf numFmtId="0" fontId="0" fillId="0" borderId="0" xfId="0" applyFont="1" applyBorder="1" applyAlignment="1">
      <alignment wrapText="1"/>
    </xf>
    <xf numFmtId="164" fontId="0" fillId="0" borderId="0" xfId="1" applyNumberFormat="1" applyFont="1" applyBorder="1" applyAlignment="1">
      <alignment horizontal="center"/>
    </xf>
    <xf numFmtId="44" fontId="3" fillId="0" borderId="0" xfId="2" applyNumberFormat="1" applyFont="1" applyBorder="1"/>
    <xf numFmtId="0" fontId="0" fillId="0" borderId="3" xfId="0" applyFont="1" applyFill="1" applyBorder="1" applyAlignment="1"/>
    <xf numFmtId="164" fontId="0" fillId="0" borderId="3" xfId="1" applyNumberFormat="1" applyFont="1" applyFill="1" applyBorder="1" applyAlignment="1"/>
    <xf numFmtId="164" fontId="0" fillId="0" borderId="3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>
      <alignment horizontal="center"/>
    </xf>
    <xf numFmtId="44" fontId="3" fillId="3" borderId="3" xfId="2" applyFont="1" applyFill="1" applyBorder="1"/>
    <xf numFmtId="164" fontId="0" fillId="0" borderId="3" xfId="1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/>
    <xf numFmtId="0" fontId="0" fillId="0" borderId="3" xfId="0" applyBorder="1"/>
    <xf numFmtId="0" fontId="3" fillId="0" borderId="3" xfId="0" applyFont="1" applyBorder="1"/>
    <xf numFmtId="43" fontId="0" fillId="5" borderId="1" xfId="1" applyNumberFormat="1" applyFont="1" applyFill="1" applyBorder="1" applyAlignment="1">
      <alignment horizontal="center" vertical="center"/>
    </xf>
    <xf numFmtId="3" fontId="6" fillId="0" borderId="3" xfId="3" applyNumberFormat="1" applyFont="1" applyFill="1" applyBorder="1"/>
    <xf numFmtId="3" fontId="1" fillId="0" borderId="3" xfId="0" applyNumberFormat="1" applyFont="1" applyFill="1" applyBorder="1"/>
    <xf numFmtId="44" fontId="0" fillId="0" borderId="3" xfId="2" applyFont="1" applyBorder="1" applyAlignment="1">
      <alignment horizontal="center" vertical="center" wrapText="1"/>
    </xf>
    <xf numFmtId="44" fontId="0" fillId="0" borderId="3" xfId="2" applyFont="1" applyFill="1" applyBorder="1" applyAlignment="1">
      <alignment horizontal="center" wrapText="1"/>
    </xf>
    <xf numFmtId="44" fontId="0" fillId="0" borderId="3" xfId="2" applyFont="1" applyBorder="1" applyAlignment="1">
      <alignment horizontal="center" wrapText="1"/>
    </xf>
    <xf numFmtId="44" fontId="3" fillId="0" borderId="3" xfId="2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wrapText="1"/>
      <protection locked="0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43" fontId="0" fillId="3" borderId="1" xfId="1" applyNumberFormat="1" applyFont="1" applyFill="1" applyBorder="1" applyAlignment="1" applyProtection="1">
      <alignment horizontal="center" vertical="center"/>
      <protection locked="0"/>
    </xf>
    <xf numFmtId="43" fontId="0" fillId="3" borderId="3" xfId="1" applyNumberFormat="1" applyFont="1" applyFill="1" applyBorder="1" applyAlignment="1" applyProtection="1">
      <alignment horizontal="center" vertical="center"/>
      <protection locked="0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C3" sqref="C3:I3"/>
    </sheetView>
  </sheetViews>
  <sheetFormatPr baseColWidth="10" defaultColWidth="9.140625" defaultRowHeight="15" x14ac:dyDescent="0.25"/>
  <cols>
    <col min="1" max="1" width="32.85546875" customWidth="1"/>
    <col min="2" max="2" width="39.28515625" bestFit="1" customWidth="1"/>
    <col min="3" max="4" width="26.42578125" customWidth="1"/>
    <col min="5" max="6" width="21.85546875" customWidth="1"/>
    <col min="7" max="7" width="24.28515625" customWidth="1"/>
    <col min="8" max="8" width="18.28515625" customWidth="1"/>
    <col min="9" max="9" width="18.140625" customWidth="1"/>
    <col min="10" max="10" width="21.140625" customWidth="1"/>
  </cols>
  <sheetData>
    <row r="1" spans="1:10" ht="36" customHeight="1" x14ac:dyDescent="0.25">
      <c r="A1" s="49" t="s">
        <v>33</v>
      </c>
      <c r="B1" s="49"/>
      <c r="C1" s="49"/>
      <c r="D1" s="49"/>
      <c r="E1" s="49"/>
      <c r="F1" s="49"/>
      <c r="G1" s="49"/>
      <c r="H1" s="49"/>
      <c r="I1" s="49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</row>
    <row r="3" spans="1:10" x14ac:dyDescent="0.25">
      <c r="A3" s="53" t="s">
        <v>0</v>
      </c>
      <c r="B3" s="54"/>
      <c r="C3" s="50"/>
      <c r="D3" s="50"/>
      <c r="E3" s="50"/>
      <c r="F3" s="50"/>
      <c r="G3" s="50"/>
      <c r="H3" s="50"/>
      <c r="I3" s="50"/>
    </row>
    <row r="4" spans="1:10" x14ac:dyDescent="0.25">
      <c r="A4" s="53" t="s">
        <v>1</v>
      </c>
      <c r="B4" s="54"/>
      <c r="C4" s="50"/>
      <c r="D4" s="50"/>
      <c r="E4" s="50"/>
      <c r="F4" s="50"/>
      <c r="G4" s="50"/>
      <c r="H4" s="50"/>
      <c r="I4" s="50"/>
    </row>
    <row r="5" spans="1:10" x14ac:dyDescent="0.25">
      <c r="A5" s="53" t="s">
        <v>2</v>
      </c>
      <c r="B5" s="54"/>
      <c r="C5" s="50"/>
      <c r="D5" s="50"/>
      <c r="E5" s="50"/>
      <c r="F5" s="50"/>
      <c r="G5" s="50"/>
      <c r="H5" s="50"/>
      <c r="I5" s="50"/>
    </row>
    <row r="7" spans="1:10" x14ac:dyDescent="0.25">
      <c r="A7" s="48" t="s">
        <v>3</v>
      </c>
      <c r="B7" s="48"/>
      <c r="C7" s="48"/>
      <c r="D7" s="48"/>
      <c r="E7" s="48"/>
      <c r="F7" s="48"/>
      <c r="G7" s="2"/>
      <c r="H7" s="2"/>
      <c r="I7" s="2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ht="45" x14ac:dyDescent="0.25">
      <c r="A9" s="4" t="s">
        <v>3</v>
      </c>
      <c r="B9" s="5" t="s">
        <v>4</v>
      </c>
      <c r="C9" s="5" t="s">
        <v>5</v>
      </c>
      <c r="D9" s="5" t="s">
        <v>7</v>
      </c>
      <c r="E9" s="6" t="s">
        <v>6</v>
      </c>
      <c r="F9" s="6" t="s">
        <v>27</v>
      </c>
      <c r="G9" s="8" t="s">
        <v>8</v>
      </c>
      <c r="H9" s="8" t="s">
        <v>28</v>
      </c>
      <c r="I9" s="8" t="s">
        <v>10</v>
      </c>
      <c r="J9" s="8" t="s">
        <v>32</v>
      </c>
    </row>
    <row r="10" spans="1:10" x14ac:dyDescent="0.25">
      <c r="A10" s="9" t="s">
        <v>11</v>
      </c>
      <c r="B10" s="39">
        <v>5400</v>
      </c>
      <c r="C10" s="40">
        <v>5670</v>
      </c>
      <c r="D10" s="40">
        <v>5954</v>
      </c>
      <c r="E10" s="10">
        <v>5.21</v>
      </c>
      <c r="F10" s="55"/>
      <c r="G10" s="11">
        <f>(B10*F10)+(C10*F10)</f>
        <v>0</v>
      </c>
      <c r="H10" s="11">
        <f>D10*F10</f>
        <v>0</v>
      </c>
      <c r="I10" s="12">
        <f>G10+H10</f>
        <v>0</v>
      </c>
      <c r="J10" s="12" t="str">
        <f>IF(F10&lt;=0,"Error precio",IF(F10&gt;E10,"Error precio","precio unitario valido"))</f>
        <v>Error precio</v>
      </c>
    </row>
    <row r="11" spans="1:10" x14ac:dyDescent="0.25">
      <c r="A11" s="9" t="s">
        <v>12</v>
      </c>
      <c r="B11" s="39">
        <v>5900</v>
      </c>
      <c r="C11" s="40">
        <v>6195</v>
      </c>
      <c r="D11" s="40">
        <v>6505</v>
      </c>
      <c r="E11" s="10">
        <v>13.92</v>
      </c>
      <c r="F11" s="55"/>
      <c r="G11" s="11">
        <f t="shared" ref="G11:G14" si="0">(B11*F11)+(C11*F11)</f>
        <v>0</v>
      </c>
      <c r="H11" s="11">
        <f t="shared" ref="H11:H14" si="1">D11*F11</f>
        <v>0</v>
      </c>
      <c r="I11" s="12">
        <f t="shared" ref="I11:I15" si="2">G11+H11</f>
        <v>0</v>
      </c>
      <c r="J11" s="12" t="str">
        <f t="shared" ref="J11:J14" si="3">IF(F11&lt;=0,"Error precio",IF(F11&gt;E11,"Error precio","precio unitario valido"))</f>
        <v>Error precio</v>
      </c>
    </row>
    <row r="12" spans="1:10" x14ac:dyDescent="0.25">
      <c r="A12" s="9" t="s">
        <v>13</v>
      </c>
      <c r="B12" s="39">
        <v>5500</v>
      </c>
      <c r="C12" s="40">
        <v>5775</v>
      </c>
      <c r="D12" s="40">
        <v>6064</v>
      </c>
      <c r="E12" s="10">
        <v>3.43</v>
      </c>
      <c r="F12" s="55"/>
      <c r="G12" s="11">
        <f t="shared" si="0"/>
        <v>0</v>
      </c>
      <c r="H12" s="11">
        <f t="shared" si="1"/>
        <v>0</v>
      </c>
      <c r="I12" s="12">
        <f t="shared" si="2"/>
        <v>0</v>
      </c>
      <c r="J12" s="12" t="str">
        <f t="shared" si="3"/>
        <v>Error precio</v>
      </c>
    </row>
    <row r="13" spans="1:10" x14ac:dyDescent="0.25">
      <c r="A13" s="9" t="s">
        <v>14</v>
      </c>
      <c r="B13" s="39">
        <v>5500</v>
      </c>
      <c r="C13" s="40">
        <v>5775</v>
      </c>
      <c r="D13" s="40">
        <v>6064</v>
      </c>
      <c r="E13" s="10">
        <v>12.16</v>
      </c>
      <c r="F13" s="55"/>
      <c r="G13" s="11">
        <f t="shared" si="0"/>
        <v>0</v>
      </c>
      <c r="H13" s="11">
        <f t="shared" si="1"/>
        <v>0</v>
      </c>
      <c r="I13" s="12">
        <f t="shared" si="2"/>
        <v>0</v>
      </c>
      <c r="J13" s="12" t="str">
        <f t="shared" si="3"/>
        <v>Error precio</v>
      </c>
    </row>
    <row r="14" spans="1:10" x14ac:dyDescent="0.25">
      <c r="A14" s="9" t="s">
        <v>15</v>
      </c>
      <c r="B14" s="39">
        <v>100</v>
      </c>
      <c r="C14" s="40">
        <v>105</v>
      </c>
      <c r="D14" s="40">
        <v>110</v>
      </c>
      <c r="E14" s="10">
        <v>12.16</v>
      </c>
      <c r="F14" s="55"/>
      <c r="G14" s="11">
        <f t="shared" si="0"/>
        <v>0</v>
      </c>
      <c r="H14" s="11">
        <f t="shared" si="1"/>
        <v>0</v>
      </c>
      <c r="I14" s="12">
        <f t="shared" si="2"/>
        <v>0</v>
      </c>
      <c r="J14" s="12" t="str">
        <f t="shared" si="3"/>
        <v>Error precio</v>
      </c>
    </row>
    <row r="15" spans="1:10" ht="30" x14ac:dyDescent="0.25">
      <c r="A15" s="46" t="s">
        <v>35</v>
      </c>
      <c r="B15" s="39">
        <v>1</v>
      </c>
      <c r="C15" s="40">
        <v>1</v>
      </c>
      <c r="D15" s="40">
        <v>1</v>
      </c>
      <c r="E15" s="10">
        <v>2000</v>
      </c>
      <c r="F15" s="38"/>
      <c r="G15" s="11">
        <f>(B15*E15)+(C15*E15)</f>
        <v>4000</v>
      </c>
      <c r="H15" s="11">
        <f>D15*E15</f>
        <v>2000</v>
      </c>
      <c r="I15" s="12">
        <f t="shared" si="2"/>
        <v>6000</v>
      </c>
      <c r="J15" s="12"/>
    </row>
    <row r="16" spans="1:10" ht="49.5" customHeight="1" x14ac:dyDescent="0.25">
      <c r="A16" s="51" t="s">
        <v>16</v>
      </c>
      <c r="B16" s="52"/>
      <c r="C16" s="52"/>
      <c r="D16" s="52"/>
      <c r="E16" s="52"/>
      <c r="F16" s="52"/>
      <c r="G16" s="41" t="str">
        <f>IF(COUNTIF(J10:J14,"Error precio"),"Oferta incompleta. Algún precio incorrecto", SUM(G10:G15))</f>
        <v>Oferta incompleta. Algún precio incorrecto</v>
      </c>
      <c r="H16" s="41" t="str">
        <f>IF(COUNTIF(J10:J14,"Error precio"),"Oferta incompleta. Algún precio incorrecto", SUM(H10:H15))</f>
        <v>Oferta incompleta. Algún precio incorrecto</v>
      </c>
      <c r="I16" s="41" t="str">
        <f>IF(COUNTIF(J10:J14,"Error precio"),"Oferta incompleta. Algún precio incorrecto", SUM(I10:I15))</f>
        <v>Oferta incompleta. Algún precio incorrecto</v>
      </c>
      <c r="J16" s="12"/>
    </row>
    <row r="17" spans="1:10" x14ac:dyDescent="0.25">
      <c r="A17" s="13"/>
      <c r="B17" s="14"/>
      <c r="C17" s="14"/>
      <c r="D17" s="14"/>
      <c r="E17" s="15"/>
      <c r="F17" s="15"/>
      <c r="G17" s="16"/>
      <c r="H17" s="16"/>
      <c r="I17" s="16"/>
    </row>
    <row r="18" spans="1:10" ht="15.75" thickBot="1" x14ac:dyDescent="0.3">
      <c r="A18" s="48" t="s">
        <v>17</v>
      </c>
      <c r="B18" s="48"/>
      <c r="C18" s="48"/>
      <c r="D18" s="48"/>
      <c r="E18" s="48"/>
      <c r="F18" s="48"/>
      <c r="G18" s="2"/>
      <c r="H18" s="2"/>
      <c r="I18" s="2"/>
    </row>
    <row r="19" spans="1:10" x14ac:dyDescent="0.25">
      <c r="A19" s="17"/>
      <c r="B19" s="18"/>
      <c r="C19" s="18"/>
      <c r="D19" s="18"/>
      <c r="E19" s="18"/>
      <c r="F19" s="14"/>
      <c r="G19" s="16"/>
      <c r="H19" s="16"/>
      <c r="I19" s="16"/>
    </row>
    <row r="20" spans="1:10" ht="45" x14ac:dyDescent="0.25">
      <c r="A20" s="19"/>
      <c r="B20" s="5" t="s">
        <v>4</v>
      </c>
      <c r="C20" s="5" t="s">
        <v>5</v>
      </c>
      <c r="D20" s="5" t="s">
        <v>7</v>
      </c>
      <c r="E20" s="6" t="s">
        <v>6</v>
      </c>
      <c r="F20" s="6" t="s">
        <v>27</v>
      </c>
      <c r="G20" s="8" t="s">
        <v>8</v>
      </c>
      <c r="H20" s="8" t="s">
        <v>9</v>
      </c>
      <c r="I20" s="8" t="s">
        <v>10</v>
      </c>
      <c r="J20" s="8" t="s">
        <v>32</v>
      </c>
    </row>
    <row r="21" spans="1:10" ht="30.75" customHeight="1" x14ac:dyDescent="0.25">
      <c r="A21" s="9" t="s">
        <v>18</v>
      </c>
      <c r="B21" s="20">
        <v>5700</v>
      </c>
      <c r="C21" s="20">
        <v>5700</v>
      </c>
      <c r="D21" s="20">
        <v>5700</v>
      </c>
      <c r="E21" s="21">
        <v>8.75</v>
      </c>
      <c r="F21" s="55"/>
      <c r="G21" s="11">
        <f>(B21*F21)+(C21*F21)</f>
        <v>0</v>
      </c>
      <c r="H21" s="11">
        <f>D21*F21</f>
        <v>0</v>
      </c>
      <c r="I21" s="12">
        <f t="shared" ref="I21" si="4">G21+H21</f>
        <v>0</v>
      </c>
      <c r="J21" s="12" t="str">
        <f>IF(F21&lt;=0,"Error precio",IF(F21&gt;E21,"Error precio","precio unitario valido"))</f>
        <v>Error precio</v>
      </c>
    </row>
    <row r="22" spans="1:10" ht="45" x14ac:dyDescent="0.25">
      <c r="A22" s="47" t="s">
        <v>19</v>
      </c>
      <c r="B22" s="47"/>
      <c r="C22" s="47"/>
      <c r="D22" s="47"/>
      <c r="E22" s="47"/>
      <c r="F22" s="47"/>
      <c r="G22" s="41" t="str">
        <f>IF(COUNTIF(J21,"Error precio"),"Oferta incompleta. Algún precio incorrecto", SUM(G21))</f>
        <v>Oferta incompleta. Algún precio incorrecto</v>
      </c>
      <c r="H22" s="41" t="str">
        <f>IF(COUNTIF(J21,"Error precio"),"Oferta incompleta. Algún precio incorrecto", SUM(H21))</f>
        <v>Oferta incompleta. Algún precio incorrecto</v>
      </c>
      <c r="I22" s="41" t="str">
        <f>IF(COUNTIF(J21,"Error precio"),"Oferta incompleta. Algún precio incorrecto", SUM(I21))</f>
        <v>Oferta incompleta. Algún precio incorrecto</v>
      </c>
      <c r="J22" s="12"/>
    </row>
    <row r="23" spans="1:10" x14ac:dyDescent="0.25">
      <c r="A23" s="13"/>
      <c r="B23" s="14"/>
      <c r="C23" s="14"/>
      <c r="D23" s="14"/>
      <c r="E23" s="14"/>
      <c r="F23" s="14"/>
      <c r="G23" s="16"/>
      <c r="H23" s="16"/>
      <c r="I23" s="16"/>
    </row>
    <row r="24" spans="1:10" x14ac:dyDescent="0.25">
      <c r="A24" s="48" t="s">
        <v>20</v>
      </c>
      <c r="B24" s="48"/>
      <c r="C24" s="48"/>
      <c r="D24" s="48"/>
      <c r="E24" s="48"/>
      <c r="F24" s="48"/>
      <c r="G24" s="2"/>
      <c r="H24" s="2"/>
      <c r="I24" s="2"/>
    </row>
    <row r="25" spans="1:10" ht="45" x14ac:dyDescent="0.25">
      <c r="A25" s="22" t="s">
        <v>21</v>
      </c>
      <c r="B25" s="5" t="s">
        <v>4</v>
      </c>
      <c r="C25" s="5" t="s">
        <v>5</v>
      </c>
      <c r="D25" s="5" t="s">
        <v>7</v>
      </c>
      <c r="E25" s="7" t="s">
        <v>6</v>
      </c>
      <c r="F25" s="6" t="s">
        <v>27</v>
      </c>
      <c r="G25" s="8" t="s">
        <v>8</v>
      </c>
      <c r="H25" s="8" t="s">
        <v>9</v>
      </c>
      <c r="I25" s="8" t="s">
        <v>10</v>
      </c>
      <c r="J25" s="8" t="s">
        <v>32</v>
      </c>
    </row>
    <row r="26" spans="1:10" ht="45" x14ac:dyDescent="0.25">
      <c r="A26" s="23" t="s">
        <v>36</v>
      </c>
      <c r="B26" s="24">
        <v>7600</v>
      </c>
      <c r="C26" s="24">
        <v>7600</v>
      </c>
      <c r="D26" s="9">
        <v>7600</v>
      </c>
      <c r="E26" s="21">
        <v>3.9</v>
      </c>
      <c r="F26" s="56"/>
      <c r="G26" s="11">
        <f>(B26*F26)+(C26*F26)</f>
        <v>0</v>
      </c>
      <c r="H26" s="11">
        <f>D26*F26</f>
        <v>0</v>
      </c>
      <c r="I26" s="12">
        <f t="shared" ref="I26:I27" si="5">G26+H26</f>
        <v>0</v>
      </c>
      <c r="J26" s="12" t="str">
        <f>IF(F26&lt;=0,"Error precio",IF(F26&gt;E26,"Error precio","precio unitario valido"))</f>
        <v>Error precio</v>
      </c>
    </row>
    <row r="27" spans="1:10" ht="30" x14ac:dyDescent="0.25">
      <c r="A27" s="23" t="s">
        <v>34</v>
      </c>
      <c r="B27" s="24">
        <v>100</v>
      </c>
      <c r="C27" s="24">
        <v>100</v>
      </c>
      <c r="D27" s="9">
        <v>100</v>
      </c>
      <c r="E27" s="21">
        <v>4.5</v>
      </c>
      <c r="F27" s="56"/>
      <c r="G27" s="11">
        <f>(B27*F27)+(C27*F27)</f>
        <v>0</v>
      </c>
      <c r="H27" s="11">
        <f>D27*F27</f>
        <v>0</v>
      </c>
      <c r="I27" s="12">
        <f t="shared" si="5"/>
        <v>0</v>
      </c>
      <c r="J27" s="12" t="str">
        <f>IF(F27&lt;=0,"Error precio",IF(F27&gt;E27,"Error precio","precio unitario valido"))</f>
        <v>Error precio</v>
      </c>
    </row>
    <row r="28" spans="1:10" ht="54" customHeight="1" x14ac:dyDescent="0.25">
      <c r="A28" s="47" t="s">
        <v>22</v>
      </c>
      <c r="B28" s="47"/>
      <c r="C28" s="47"/>
      <c r="D28" s="47"/>
      <c r="E28" s="47"/>
      <c r="F28" s="47"/>
      <c r="G28" s="41" t="str">
        <f>IF(COUNTIF(J26:J27,"Error precio"),"Oferta incompleta. Algún precio incorrecto", SUM(G26:G27))</f>
        <v>Oferta incompleta. Algún precio incorrecto</v>
      </c>
      <c r="H28" s="41" t="str">
        <f>IF(COUNTIF(J26:J27,"Error precio"),"Oferta incompleta. Algún precio incorrecto", SUM(H26:H27))</f>
        <v>Oferta incompleta. Algún precio incorrecto</v>
      </c>
      <c r="I28" s="41" t="str">
        <f>IF(COUNTIF(J26:J27,"Error precio"),"Oferta incompleta. Algún precio incorrecto", SUM(I26:I27))</f>
        <v>Oferta incompleta. Algún precio incorrecto</v>
      </c>
      <c r="J28" s="12"/>
    </row>
    <row r="29" spans="1:10" x14ac:dyDescent="0.25">
      <c r="A29" s="25"/>
      <c r="B29" s="26"/>
      <c r="C29" s="26"/>
      <c r="D29" s="26"/>
      <c r="E29" s="27"/>
      <c r="F29" s="27"/>
      <c r="G29" s="16"/>
      <c r="H29" s="16"/>
      <c r="I29" s="16"/>
    </row>
    <row r="30" spans="1:10" x14ac:dyDescent="0.25">
      <c r="A30" s="48" t="s">
        <v>23</v>
      </c>
      <c r="B30" s="48"/>
      <c r="C30" s="48"/>
      <c r="D30" s="48"/>
      <c r="E30" s="48"/>
      <c r="F30" s="48"/>
      <c r="G30" s="2"/>
      <c r="H30" s="2"/>
      <c r="I30" s="2"/>
    </row>
    <row r="31" spans="1:10" ht="45" x14ac:dyDescent="0.25">
      <c r="A31" s="2"/>
      <c r="B31" s="5" t="s">
        <v>4</v>
      </c>
      <c r="C31" s="5" t="s">
        <v>5</v>
      </c>
      <c r="D31" s="5" t="s">
        <v>7</v>
      </c>
      <c r="E31" s="7" t="s">
        <v>6</v>
      </c>
      <c r="F31" s="6" t="s">
        <v>27</v>
      </c>
      <c r="G31" s="8" t="s">
        <v>8</v>
      </c>
      <c r="H31" s="8" t="s">
        <v>9</v>
      </c>
      <c r="I31" s="8" t="s">
        <v>10</v>
      </c>
      <c r="J31" s="8" t="s">
        <v>32</v>
      </c>
    </row>
    <row r="32" spans="1:10" x14ac:dyDescent="0.25">
      <c r="A32" s="23" t="s">
        <v>24</v>
      </c>
      <c r="B32" s="29">
        <v>80</v>
      </c>
      <c r="C32" s="30">
        <v>80</v>
      </c>
      <c r="D32" s="31">
        <v>80</v>
      </c>
      <c r="E32" s="21">
        <v>18</v>
      </c>
      <c r="F32" s="55"/>
      <c r="G32" s="11">
        <f t="shared" ref="G32:G33" si="6">(B32*F32)+(C32*F32)</f>
        <v>0</v>
      </c>
      <c r="H32" s="11">
        <f t="shared" ref="H32:H33" si="7">D32*F32</f>
        <v>0</v>
      </c>
      <c r="I32" s="12">
        <f t="shared" ref="I32:I33" si="8">G32+H32</f>
        <v>0</v>
      </c>
      <c r="J32" s="12" t="str">
        <f t="shared" ref="J32:J33" si="9">IF(F32&lt;=0,"Error precio",IF(F32&gt;E32,"Error precio","precio unitario valido"))</f>
        <v>Error precio</v>
      </c>
    </row>
    <row r="33" spans="1:10" x14ac:dyDescent="0.25">
      <c r="A33" s="23" t="s">
        <v>25</v>
      </c>
      <c r="B33" s="29">
        <v>20</v>
      </c>
      <c r="C33" s="29">
        <v>20</v>
      </c>
      <c r="D33" s="33">
        <v>20</v>
      </c>
      <c r="E33" s="32">
        <v>23</v>
      </c>
      <c r="F33" s="55"/>
      <c r="G33" s="11">
        <f t="shared" si="6"/>
        <v>0</v>
      </c>
      <c r="H33" s="11">
        <f t="shared" si="7"/>
        <v>0</v>
      </c>
      <c r="I33" s="12">
        <f t="shared" si="8"/>
        <v>0</v>
      </c>
      <c r="J33" s="12" t="str">
        <f t="shared" si="9"/>
        <v>Error precio</v>
      </c>
    </row>
    <row r="34" spans="1:10" ht="45" x14ac:dyDescent="0.25">
      <c r="A34" s="47" t="s">
        <v>26</v>
      </c>
      <c r="B34" s="47"/>
      <c r="C34" s="47"/>
      <c r="D34" s="47"/>
      <c r="E34" s="47"/>
      <c r="F34" s="47"/>
      <c r="G34" s="41" t="str">
        <f>IF(COUNTIF(J32:J33,"Error precio"),"Oferta incompleta. Algún precio incorrecto", SUM(G32:G33))</f>
        <v>Oferta incompleta. Algún precio incorrecto</v>
      </c>
      <c r="H34" s="41" t="str">
        <f>IF(COUNTIF(J32:J33,"Error precio"),"Oferta incompleta. Algún precio incorrecto", SUM(H32:H33))</f>
        <v>Oferta incompleta. Algún precio incorrecto</v>
      </c>
      <c r="I34" s="41" t="str">
        <f>IF(COUNTIF(J32:J33,"Error precio"),"Oferta incompleta. Algún precio incorrecto", SUM(I32:I33))</f>
        <v>Oferta incompleta. Algún precio incorrecto</v>
      </c>
      <c r="J34" s="12"/>
    </row>
    <row r="37" spans="1:10" ht="45" x14ac:dyDescent="0.25">
      <c r="C37" s="45" t="s">
        <v>30</v>
      </c>
      <c r="D37" s="34"/>
      <c r="E37" s="34"/>
      <c r="F37" s="34"/>
      <c r="G37" s="34"/>
    </row>
    <row r="38" spans="1:10" ht="30" x14ac:dyDescent="0.25">
      <c r="B38" s="28" t="s">
        <v>16</v>
      </c>
      <c r="C38" s="42" t="str">
        <f>G16</f>
        <v>Oferta incompleta. Algún precio incorrecto</v>
      </c>
      <c r="D38" s="35"/>
      <c r="E38" s="35"/>
      <c r="F38" s="35"/>
      <c r="G38" s="35"/>
    </row>
    <row r="39" spans="1:10" ht="30" x14ac:dyDescent="0.25">
      <c r="B39" s="36" t="s">
        <v>19</v>
      </c>
      <c r="C39" s="43" t="str">
        <f>G22</f>
        <v>Oferta incompleta. Algún precio incorrecto</v>
      </c>
      <c r="D39" s="34"/>
      <c r="E39" s="34"/>
      <c r="F39" s="34"/>
      <c r="G39" s="34"/>
    </row>
    <row r="40" spans="1:10" ht="30" x14ac:dyDescent="0.25">
      <c r="B40" s="36" t="s">
        <v>29</v>
      </c>
      <c r="C40" s="43" t="str">
        <f>G28</f>
        <v>Oferta incompleta. Algún precio incorrecto</v>
      </c>
      <c r="D40" s="34"/>
      <c r="E40" s="34"/>
      <c r="F40" s="34"/>
      <c r="G40" s="34"/>
    </row>
    <row r="41" spans="1:10" ht="30" x14ac:dyDescent="0.25">
      <c r="B41" s="36" t="s">
        <v>26</v>
      </c>
      <c r="C41" s="43" t="str">
        <f>G34</f>
        <v>Oferta incompleta. Algún precio incorrecto</v>
      </c>
      <c r="D41" s="34"/>
      <c r="E41" s="34"/>
      <c r="F41" s="34"/>
      <c r="G41" s="34"/>
    </row>
    <row r="42" spans="1:10" x14ac:dyDescent="0.25">
      <c r="B42" s="37" t="s">
        <v>31</v>
      </c>
      <c r="C42" s="44" t="str">
        <f>IF(COUNTIF(C38:C41,"Oferta incompleta. Algún precio incorrecto"),"Oferta incompleta",SUM(C38:C41))</f>
        <v>Oferta incompleta</v>
      </c>
      <c r="D42" s="34"/>
      <c r="E42" s="34"/>
      <c r="F42" s="34"/>
      <c r="G42" s="34"/>
    </row>
  </sheetData>
  <sheetProtection sheet="1" objects="1" scenarios="1" selectLockedCells="1"/>
  <mergeCells count="15">
    <mergeCell ref="A28:F28"/>
    <mergeCell ref="A30:F30"/>
    <mergeCell ref="A34:F34"/>
    <mergeCell ref="A1:I1"/>
    <mergeCell ref="C5:I5"/>
    <mergeCell ref="A7:F7"/>
    <mergeCell ref="A16:F16"/>
    <mergeCell ref="A18:F18"/>
    <mergeCell ref="A22:F22"/>
    <mergeCell ref="A24:F24"/>
    <mergeCell ref="A3:B3"/>
    <mergeCell ref="A4:B4"/>
    <mergeCell ref="A5:B5"/>
    <mergeCell ref="C3:I3"/>
    <mergeCell ref="C4:I4"/>
  </mergeCells>
  <dataValidations count="1">
    <dataValidation type="custom" allowBlank="1" showInputMessage="1" showErrorMessage="1" errorTitle="ERROR DECIMALES" error="Se debe inclui una cifra con un maxímo de dos decimales" promptTitle="ERROR DECIMALES" sqref="F10:F14 F21 F32:F33 F26:F27">
      <formula1>F10*100=INT(F10*100)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2019-06-07T13:40:52Z</dcterms:modified>
</cp:coreProperties>
</file>